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0" windowWidth="7635" windowHeight="1890"/>
  </bookViews>
  <sheets>
    <sheet name="Plan2" sheetId="2" r:id="rId1"/>
    <sheet name="Plan3" sheetId="3" r:id="rId2"/>
  </sheets>
  <definedNames>
    <definedName name="ConsumidorSN">Plan2!$F$20</definedName>
    <definedName name="nValorMVA">Plan2!$E$9</definedName>
    <definedName name="nValorProdutos">Plan2!$C$9</definedName>
    <definedName name="pDif">Plan2!$C$27</definedName>
    <definedName name="pFCP">Plan2!$C$20</definedName>
    <definedName name="pFCPST">Plan2!$D$20</definedName>
    <definedName name="pICMS">Plan2!$C$10</definedName>
    <definedName name="pICMSIntra">Plan2!$F$9</definedName>
    <definedName name="pICMSST">Plan2!$C$15</definedName>
    <definedName name="pIPI">Plan2!$C$11</definedName>
    <definedName name="pMVA">Plan2!$E$8</definedName>
    <definedName name="pMVAST">Plan2!$C$23</definedName>
    <definedName name="pRedBC">Plan2!$C$25</definedName>
    <definedName name="PredBCST">Plan2!$C$26</definedName>
    <definedName name="pReducao">Plan2!$C$24</definedName>
    <definedName name="vBC">Plan2!$C$8</definedName>
    <definedName name="vBCFCP">Plan2!$C$19</definedName>
    <definedName name="vBCFCPST">Plan2!$D$19</definedName>
    <definedName name="vBCST">Plan2!$C$14</definedName>
    <definedName name="vDesc">Plan2!$C$7</definedName>
    <definedName name="vFCP">Plan2!$C$21</definedName>
    <definedName name="vFCPST">Plan2!$D$21</definedName>
    <definedName name="vFrete">Plan2!$C$4</definedName>
    <definedName name="vICMS">Plan2!$C$13</definedName>
    <definedName name="vICMSDif">Plan2!$C$29</definedName>
    <definedName name="vICMSOp">Plan2!$C$28</definedName>
    <definedName name="vICMSST">Plan2!$C$16</definedName>
    <definedName name="vIPI">Plan2!$C$12</definedName>
    <definedName name="vMVAST">Plan2!$E$10</definedName>
    <definedName name="vNF">Plan2!$C$17</definedName>
    <definedName name="vOutro">Plan2!$C$6</definedName>
    <definedName name="vPorDentro">Plan2!$F$14</definedName>
    <definedName name="vPorFora">Plan2!$F$13</definedName>
    <definedName name="vProd">Plan2!$C$3</definedName>
    <definedName name="vSeg">Plan2!$C$5</definedName>
  </definedNames>
  <calcPr calcId="124519"/>
</workbook>
</file>

<file path=xl/calcChain.xml><?xml version="1.0" encoding="utf-8"?>
<calcChain xmlns="http://schemas.openxmlformats.org/spreadsheetml/2006/main">
  <c r="E10" i="2"/>
  <c r="C25"/>
  <c r="C8" s="1"/>
  <c r="C23"/>
  <c r="C26"/>
  <c r="C15"/>
  <c r="F14" l="1"/>
  <c r="F13"/>
  <c r="C9"/>
  <c r="C19" s="1"/>
  <c r="C21" s="1"/>
  <c r="C12" l="1"/>
  <c r="F21" s="1"/>
  <c r="C13"/>
  <c r="C28" s="1"/>
  <c r="E9"/>
  <c r="C29" l="1"/>
  <c r="C30" s="1"/>
  <c r="C14"/>
  <c r="D19" l="1"/>
  <c r="D21" s="1"/>
  <c r="C16"/>
  <c r="C17" s="1"/>
</calcChain>
</file>

<file path=xl/sharedStrings.xml><?xml version="1.0" encoding="utf-8"?>
<sst xmlns="http://schemas.openxmlformats.org/spreadsheetml/2006/main" count="642" uniqueCount="123">
  <si>
    <t>valor liq (s/icms)</t>
  </si>
  <si>
    <t>Base cálculo ST</t>
  </si>
  <si>
    <t>valor IPI</t>
  </si>
  <si>
    <t>Valor ICMS ST</t>
  </si>
  <si>
    <t>Valor MVA/IVA</t>
  </si>
  <si>
    <t>valor nf (mercadoria com ICMS)</t>
  </si>
  <si>
    <t>Cálculo para Substituição Tributária</t>
  </si>
  <si>
    <t>% MVA/IVA</t>
  </si>
  <si>
    <t>Percentual IPI</t>
  </si>
  <si>
    <t>Valor Total de venda (sem frete)</t>
  </si>
  <si>
    <t>Por Dentro</t>
  </si>
  <si>
    <t>Por Fora</t>
  </si>
  <si>
    <t>Percentual ICMS( interestadual )</t>
  </si>
  <si>
    <t>% MVA Ajustada</t>
  </si>
  <si>
    <t>vBC</t>
  </si>
  <si>
    <t>vIPI</t>
  </si>
  <si>
    <t>vICMS</t>
  </si>
  <si>
    <t>vBCST</t>
  </si>
  <si>
    <t>vICMSST</t>
  </si>
  <si>
    <t>vNF</t>
  </si>
  <si>
    <t>vBCFCP</t>
  </si>
  <si>
    <t>pFCP</t>
  </si>
  <si>
    <t>vFCP</t>
  </si>
  <si>
    <t>pMVAST</t>
  </si>
  <si>
    <t>pRedBCST</t>
  </si>
  <si>
    <t>pICMSST</t>
  </si>
  <si>
    <t>pICMS</t>
  </si>
  <si>
    <t>pIPI</t>
  </si>
  <si>
    <t>Percentual ICMS ST</t>
  </si>
  <si>
    <t>vBCFCP/vBCFCPST</t>
  </si>
  <si>
    <t>pFCP/pFCPST</t>
  </si>
  <si>
    <t>vFCP/vFCPST</t>
  </si>
  <si>
    <t>Percentual de Redução da Base</t>
  </si>
  <si>
    <t>Aliquota Intra</t>
  </si>
  <si>
    <t>nValorProdutos</t>
  </si>
  <si>
    <t>CAMPO</t>
  </si>
  <si>
    <t>O0</t>
  </si>
  <si>
    <t>IP</t>
  </si>
  <si>
    <t>ST</t>
  </si>
  <si>
    <t>DESCRICAO</t>
  </si>
  <si>
    <t>orig</t>
  </si>
  <si>
    <t>S</t>
  </si>
  <si>
    <t>Origem da mercadoria</t>
  </si>
  <si>
    <t>CST</t>
  </si>
  <si>
    <t>Tributação do ICMS</t>
  </si>
  <si>
    <t>modBC</t>
  </si>
  <si>
    <t>N</t>
  </si>
  <si>
    <t>Modalidade de determinação da BC do ICMS</t>
  </si>
  <si>
    <t>pRedBC</t>
  </si>
  <si>
    <t>Percentual da Redução de BC</t>
  </si>
  <si>
    <t>Valor da BC do ICMS</t>
  </si>
  <si>
    <t>Alíquota do imposto</t>
  </si>
  <si>
    <t>vICMSOp</t>
  </si>
  <si>
    <t>Valor do ICMS da Operação</t>
  </si>
  <si>
    <t>pDif</t>
  </si>
  <si>
    <t>percentual do diferimento</t>
  </si>
  <si>
    <t>vICMSDif</t>
  </si>
  <si>
    <t>Valor do ICMS Diferido</t>
  </si>
  <si>
    <t>Valor do ICMS</t>
  </si>
  <si>
    <r>
      <rPr>
        <sz val="8"/>
        <color theme="1"/>
        <rFont val="Tahoma"/>
        <family val="2"/>
      </rPr>
      <t>Valor da Base de Cálculo do FCP</t>
    </r>
    <r>
      <rPr>
        <b/>
        <sz val="8"/>
        <color rgb="FFFF0000"/>
        <rFont val="Tahoma"/>
        <family val="2"/>
      </rPr>
      <t>(campo novo)</t>
    </r>
  </si>
  <si>
    <r>
      <rPr>
        <sz val="8"/>
        <color theme="1"/>
        <rFont val="Tahoma"/>
        <family val="2"/>
      </rPr>
      <t>Percentual do FCP</t>
    </r>
    <r>
      <rPr>
        <b/>
        <sz val="8"/>
        <color rgb="FFFF0000"/>
        <rFont val="Tahoma"/>
        <family val="2"/>
      </rPr>
      <t>(campo novo)</t>
    </r>
  </si>
  <si>
    <r>
      <rPr>
        <sz val="8"/>
        <color theme="1"/>
        <rFont val="Tahoma"/>
        <family val="2"/>
      </rPr>
      <t>Valor do FCP</t>
    </r>
    <r>
      <rPr>
        <b/>
        <sz val="8"/>
        <color rgb="FFFF0000"/>
        <rFont val="Tahoma"/>
        <family val="2"/>
      </rPr>
      <t>(campo novo)</t>
    </r>
  </si>
  <si>
    <t>modBCST</t>
  </si>
  <si>
    <t>Percentual da margem de valor Adicionado do ICMS ST</t>
  </si>
  <si>
    <t>Percentual da Redução de BC do ICMS ST</t>
  </si>
  <si>
    <t>Valor da BC do ICMS ST</t>
  </si>
  <si>
    <t>Alíquota do imposto do ICMS ST</t>
  </si>
  <si>
    <t>Valor do ICMS ST</t>
  </si>
  <si>
    <t>vBCFCPST</t>
  </si>
  <si>
    <r>
      <rPr>
        <sz val="8"/>
        <color theme="1"/>
        <rFont val="Tahoma"/>
        <family val="2"/>
      </rPr>
      <t>Valor da Base de Cálculo do FCP retido por Substituição Tributária</t>
    </r>
    <r>
      <rPr>
        <b/>
        <sz val="8"/>
        <color rgb="FFFF0000"/>
        <rFont val="Tahoma"/>
        <family val="2"/>
      </rPr>
      <t>(campo novo)</t>
    </r>
  </si>
  <si>
    <t>pFCPST</t>
  </si>
  <si>
    <r>
      <rPr>
        <sz val="8"/>
        <color theme="1"/>
        <rFont val="Tahoma"/>
        <family val="2"/>
      </rPr>
      <t>Percentual do FCP retido por Substituição Tributária.</t>
    </r>
    <r>
      <rPr>
        <b/>
        <sz val="8"/>
        <color rgb="FFFF0000"/>
        <rFont val="Tahoma"/>
        <family val="2"/>
      </rPr>
      <t>(campo novo)</t>
    </r>
  </si>
  <si>
    <t>vFCPST</t>
  </si>
  <si>
    <r>
      <rPr>
        <sz val="8"/>
        <color theme="1"/>
        <rFont val="Tahoma"/>
        <family val="2"/>
      </rPr>
      <t>Valor do FCP retido por Substituição Tributária</t>
    </r>
    <r>
      <rPr>
        <b/>
        <sz val="8"/>
        <color rgb="FFFF0000"/>
        <rFont val="Tahoma"/>
        <family val="2"/>
      </rPr>
      <t>(campo novo)</t>
    </r>
  </si>
  <si>
    <t>vICMSDeson</t>
  </si>
  <si>
    <t>Valor do ICMS da desoneração</t>
  </si>
  <si>
    <t>motDesICMS</t>
  </si>
  <si>
    <t>Motivo da desoneração do ICMS</t>
  </si>
  <si>
    <t>vBCSTRet</t>
  </si>
  <si>
    <t>Valor da BC do ICMS Retido Anteriormente</t>
  </si>
  <si>
    <t>pST</t>
  </si>
  <si>
    <r>
      <rPr>
        <sz val="8"/>
        <color theme="1"/>
        <rFont val="Tahoma"/>
        <family val="2"/>
      </rPr>
      <t>Alíquota suportada pelo Consumidor Final</t>
    </r>
    <r>
      <rPr>
        <b/>
        <sz val="8"/>
        <color rgb="FFFF0000"/>
        <rFont val="Tahoma"/>
        <family val="2"/>
      </rPr>
      <t>(campo novo)</t>
    </r>
  </si>
  <si>
    <t>vICMSSubstituto</t>
  </si>
  <si>
    <t>Valor do ICMS Próprio do Substituto cobrado em operação anterior</t>
  </si>
  <si>
    <t>vICMSSTRet</t>
  </si>
  <si>
    <t>Valor do ICMS Retido Anteriormente</t>
  </si>
  <si>
    <t>vBCFCPSTRet</t>
  </si>
  <si>
    <r>
      <rPr>
        <sz val="8"/>
        <color theme="1"/>
        <rFont val="Tahoma"/>
        <family val="2"/>
      </rPr>
      <t>Valor da BC do FCP retido anteriormente por Substituição Tributária</t>
    </r>
    <r>
      <rPr>
        <b/>
        <sz val="8"/>
        <color rgb="FFFF0000"/>
        <rFont val="Tahoma"/>
        <family val="2"/>
      </rPr>
      <t>(campo novo)</t>
    </r>
  </si>
  <si>
    <t>pFCPSTRet</t>
  </si>
  <si>
    <r>
      <rPr>
        <sz val="8"/>
        <color theme="1"/>
        <rFont val="Tahoma"/>
        <family val="2"/>
      </rPr>
      <t>Alíquota do FCP retido anteriormente por Substituição Tributária</t>
    </r>
    <r>
      <rPr>
        <b/>
        <sz val="8"/>
        <color rgb="FFFF0000"/>
        <rFont val="Tahoma"/>
        <family val="2"/>
      </rPr>
      <t>(campo novo)</t>
    </r>
  </si>
  <si>
    <t>vFCPSTRet</t>
  </si>
  <si>
    <r>
      <rPr>
        <sz val="8"/>
        <color theme="1"/>
        <rFont val="Tahoma"/>
        <family val="2"/>
      </rPr>
      <t>Valor do FCP retido anteriormente por Substituição Tributária</t>
    </r>
    <r>
      <rPr>
        <b/>
        <sz val="8"/>
        <color rgb="FFFF0000"/>
        <rFont val="Tahoma"/>
        <family val="2"/>
      </rPr>
      <t>(campo novo)</t>
    </r>
  </si>
  <si>
    <t>vBCSTDest</t>
  </si>
  <si>
    <t>Valor da BC do ICMS ST da UF destino</t>
  </si>
  <si>
    <t>vICMSSTDest</t>
  </si>
  <si>
    <t>Valor do ICMS ST da UF destino</t>
  </si>
  <si>
    <t>pRedBCEfet</t>
  </si>
  <si>
    <t>Percentual da Redução de BC Efetivo</t>
  </si>
  <si>
    <t>vBCEfet</t>
  </si>
  <si>
    <t>Valor da BC do ICMS Efetivo</t>
  </si>
  <si>
    <t>pICMSEfet</t>
  </si>
  <si>
    <t>Alíquota do imposto Efetivo</t>
  </si>
  <si>
    <t>vICMSEfet</t>
  </si>
  <si>
    <t>Valor do ICMS Efetivo</t>
  </si>
  <si>
    <t>pBCop</t>
  </si>
  <si>
    <t>Percentual da BC operação própria</t>
  </si>
  <si>
    <t>UFST</t>
  </si>
  <si>
    <t>UF para qual é devido o ICMS ST</t>
  </si>
  <si>
    <t>Percentual de Diferimento</t>
  </si>
  <si>
    <t>vICMS(51)</t>
  </si>
  <si>
    <t>vProd</t>
  </si>
  <si>
    <t>vFrete</t>
  </si>
  <si>
    <t>vSeg</t>
  </si>
  <si>
    <t>vOutro</t>
  </si>
  <si>
    <t>vDesc</t>
  </si>
  <si>
    <t>Valor do Frete</t>
  </si>
  <si>
    <t>Valor dos Produtos</t>
  </si>
  <si>
    <t>Valor do Seguro</t>
  </si>
  <si>
    <t>Outros Valores</t>
  </si>
  <si>
    <t>Valor do Desconto</t>
  </si>
  <si>
    <t>valor destacado ICMS (%)</t>
  </si>
  <si>
    <t>Consumidor?</t>
  </si>
  <si>
    <t>ICMS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</si>
</sst>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&quot;R$&quot;\ #,##0.00"/>
  </numFmts>
  <fonts count="1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8"/>
      <color theme="1"/>
      <name val="Tahoma"/>
      <family val="2"/>
    </font>
    <font>
      <b/>
      <i/>
      <sz val="11"/>
      <color theme="1"/>
      <name val="Calibri"/>
      <family val="2"/>
      <scheme val="minor"/>
    </font>
    <font>
      <b/>
      <sz val="8"/>
      <color rgb="FF182939"/>
      <name val="Tahoma"/>
      <family val="2"/>
    </font>
    <font>
      <b/>
      <sz val="8"/>
      <color theme="1"/>
      <name val="Tahoma"/>
      <family val="2"/>
    </font>
    <font>
      <b/>
      <sz val="8"/>
      <color theme="2" tint="-0.249977111117893"/>
      <name val="Tahoma"/>
      <family val="2"/>
    </font>
    <font>
      <b/>
      <sz val="8"/>
      <color rgb="FFFF0000"/>
      <name val="Tahoma"/>
      <family val="2"/>
    </font>
    <font>
      <sz val="8"/>
      <color rgb="FF000000"/>
      <name val="Tahoma"/>
      <family val="2"/>
    </font>
    <font>
      <sz val="8"/>
      <color theme="0" tint="-0.249977111117893"/>
      <name val="Tahoma"/>
      <family val="2"/>
    </font>
    <font>
      <sz val="8"/>
      <color theme="2" tint="-0.249977111117893"/>
      <name val="Tahoma"/>
      <family val="2"/>
    </font>
    <font>
      <sz val="8"/>
      <color theme="1"/>
      <name val="Tahoma"/>
      <family val="2"/>
    </font>
    <font>
      <b/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A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2">
    <xf numFmtId="0" fontId="0" fillId="0" borderId="0" xfId="0"/>
    <xf numFmtId="164" fontId="0" fillId="0" borderId="0" xfId="0" applyNumberFormat="1"/>
    <xf numFmtId="0" fontId="0" fillId="0" borderId="2" xfId="0" applyBorder="1"/>
    <xf numFmtId="1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9" fontId="0" fillId="0" borderId="0" xfId="0" applyNumberFormat="1"/>
    <xf numFmtId="2" fontId="0" fillId="0" borderId="0" xfId="0" applyNumberFormat="1"/>
    <xf numFmtId="0" fontId="0" fillId="0" borderId="9" xfId="0" applyBorder="1"/>
    <xf numFmtId="2" fontId="0" fillId="0" borderId="2" xfId="0" applyNumberFormat="1" applyBorder="1"/>
    <xf numFmtId="0" fontId="0" fillId="0" borderId="11" xfId="0" applyBorder="1"/>
    <xf numFmtId="0" fontId="4" fillId="3" borderId="2" xfId="0" applyFont="1" applyFill="1" applyBorder="1" applyAlignment="1">
      <alignment horizontal="left" wrapText="1"/>
    </xf>
    <xf numFmtId="0" fontId="5" fillId="3" borderId="0" xfId="0" applyFont="1" applyFill="1"/>
    <xf numFmtId="0" fontId="0" fillId="0" borderId="12" xfId="0" applyBorder="1"/>
    <xf numFmtId="0" fontId="5" fillId="3" borderId="2" xfId="0" applyFont="1" applyFill="1" applyBorder="1"/>
    <xf numFmtId="2" fontId="2" fillId="2" borderId="1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left" wrapText="1"/>
    </xf>
    <xf numFmtId="0" fontId="0" fillId="0" borderId="0" xfId="0" applyFill="1" applyBorder="1"/>
    <xf numFmtId="0" fontId="0" fillId="0" borderId="5" xfId="0" applyBorder="1"/>
    <xf numFmtId="2" fontId="0" fillId="0" borderId="15" xfId="0" applyNumberFormat="1" applyBorder="1"/>
    <xf numFmtId="0" fontId="5" fillId="3" borderId="15" xfId="0" applyFont="1" applyFill="1" applyBorder="1" applyAlignment="1">
      <alignment horizontal="left" wrapText="1"/>
    </xf>
    <xf numFmtId="0" fontId="0" fillId="0" borderId="15" xfId="0" applyBorder="1"/>
    <xf numFmtId="2" fontId="0" fillId="5" borderId="2" xfId="0" applyNumberFormat="1" applyFill="1" applyBorder="1"/>
    <xf numFmtId="0" fontId="6" fillId="6" borderId="0" xfId="0" applyFont="1" applyFill="1" applyBorder="1" applyAlignment="1">
      <alignment horizontal="left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4" borderId="2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left" wrapText="1"/>
    </xf>
    <xf numFmtId="0" fontId="11" fillId="3" borderId="2" xfId="0" applyFont="1" applyFill="1" applyBorder="1" applyAlignment="1">
      <alignment horizontal="center" wrapText="1"/>
    </xf>
    <xf numFmtId="0" fontId="12" fillId="3" borderId="2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left" wrapText="1"/>
    </xf>
    <xf numFmtId="0" fontId="13" fillId="3" borderId="2" xfId="0" applyFont="1" applyFill="1" applyBorder="1"/>
    <xf numFmtId="44" fontId="0" fillId="0" borderId="2" xfId="1" applyFont="1" applyBorder="1"/>
    <xf numFmtId="44" fontId="2" fillId="2" borderId="1" xfId="1" applyFont="1" applyFill="1" applyBorder="1"/>
    <xf numFmtId="44" fontId="0" fillId="0" borderId="9" xfId="1" applyFont="1" applyBorder="1"/>
    <xf numFmtId="0" fontId="5" fillId="3" borderId="16" xfId="0" applyFont="1" applyFill="1" applyBorder="1" applyAlignment="1">
      <alignment horizontal="left" wrapText="1"/>
    </xf>
    <xf numFmtId="0" fontId="0" fillId="0" borderId="3" xfId="0" applyBorder="1"/>
    <xf numFmtId="44" fontId="0" fillId="0" borderId="14" xfId="1" applyFont="1" applyBorder="1"/>
    <xf numFmtId="2" fontId="0" fillId="0" borderId="16" xfId="0" applyNumberFormat="1" applyBorder="1"/>
    <xf numFmtId="44" fontId="0" fillId="0" borderId="2" xfId="1" applyNumberFormat="1" applyFont="1" applyBorder="1"/>
    <xf numFmtId="44" fontId="0" fillId="0" borderId="15" xfId="1" applyFont="1" applyBorder="1"/>
    <xf numFmtId="2" fontId="2" fillId="2" borderId="10" xfId="0" applyNumberFormat="1" applyFont="1" applyFill="1" applyBorder="1"/>
    <xf numFmtId="2" fontId="2" fillId="2" borderId="1" xfId="0" applyNumberFormat="1" applyFont="1" applyFill="1" applyBorder="1"/>
    <xf numFmtId="0" fontId="2" fillId="2" borderId="1" xfId="0" applyFont="1" applyFill="1" applyBorder="1"/>
    <xf numFmtId="0" fontId="0" fillId="0" borderId="6" xfId="0" applyFill="1" applyBorder="1"/>
    <xf numFmtId="0" fontId="0" fillId="0" borderId="11" xfId="0" applyFill="1" applyBorder="1"/>
    <xf numFmtId="44" fontId="2" fillId="2" borderId="13" xfId="1" applyFont="1" applyFill="1" applyBorder="1"/>
    <xf numFmtId="44" fontId="2" fillId="5" borderId="2" xfId="1" applyFont="1" applyFill="1" applyBorder="1"/>
    <xf numFmtId="44" fontId="3" fillId="5" borderId="1" xfId="1" applyFont="1" applyFill="1" applyBorder="1"/>
    <xf numFmtId="2" fontId="14" fillId="2" borderId="15" xfId="0" applyNumberFormat="1" applyFont="1" applyFill="1" applyBorder="1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FF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zoomScale="90" zoomScaleNormal="90" workbookViewId="0">
      <selection activeCell="I13" sqref="I13"/>
    </sheetView>
  </sheetViews>
  <sheetFormatPr defaultRowHeight="15"/>
  <cols>
    <col min="1" max="1" width="18.140625" customWidth="1"/>
    <col min="2" max="2" width="40.7109375" customWidth="1"/>
    <col min="3" max="4" width="15.5703125" bestFit="1" customWidth="1"/>
    <col min="5" max="6" width="13.42578125" bestFit="1" customWidth="1"/>
    <col min="8" max="8" width="10.7109375" bestFit="1" customWidth="1"/>
    <col min="10" max="10" width="10.7109375" bestFit="1" customWidth="1"/>
  </cols>
  <sheetData>
    <row r="1" spans="1:10">
      <c r="A1" s="55" t="s">
        <v>6</v>
      </c>
      <c r="B1" s="56"/>
      <c r="C1" s="56"/>
      <c r="D1" s="56"/>
      <c r="E1" s="56"/>
      <c r="F1" s="56"/>
      <c r="G1" s="57"/>
    </row>
    <row r="2" spans="1:10" ht="15.75" thickBot="1">
      <c r="A2" s="58"/>
      <c r="B2" s="59"/>
      <c r="C2" s="60"/>
      <c r="D2" s="59"/>
      <c r="E2" s="59"/>
      <c r="F2" s="59"/>
      <c r="G2" s="61"/>
    </row>
    <row r="3" spans="1:10" ht="15.75" thickBot="1">
      <c r="A3" s="13" t="s">
        <v>110</v>
      </c>
      <c r="B3" s="7" t="s">
        <v>116</v>
      </c>
      <c r="C3" s="37">
        <v>1000</v>
      </c>
    </row>
    <row r="4" spans="1:10" ht="15.75" thickBot="1">
      <c r="A4" s="13" t="s">
        <v>111</v>
      </c>
      <c r="B4" s="7" t="s">
        <v>115</v>
      </c>
      <c r="C4" s="37">
        <v>50</v>
      </c>
    </row>
    <row r="5" spans="1:10" ht="15.75" thickBot="1">
      <c r="A5" s="13" t="s">
        <v>112</v>
      </c>
      <c r="B5" s="7" t="s">
        <v>117</v>
      </c>
      <c r="C5" s="37">
        <v>50</v>
      </c>
    </row>
    <row r="6" spans="1:10" ht="15.75" thickBot="1">
      <c r="A6" s="13" t="s">
        <v>113</v>
      </c>
      <c r="B6" s="7" t="s">
        <v>118</v>
      </c>
      <c r="C6" s="37">
        <v>50</v>
      </c>
    </row>
    <row r="7" spans="1:10" ht="15.75" thickBot="1">
      <c r="A7" s="13" t="s">
        <v>114</v>
      </c>
      <c r="B7" s="7" t="s">
        <v>119</v>
      </c>
      <c r="C7" s="50">
        <v>150</v>
      </c>
    </row>
    <row r="8" spans="1:10" ht="15.75" thickBot="1">
      <c r="A8" s="11" t="s">
        <v>14</v>
      </c>
      <c r="B8" s="48" t="s">
        <v>5</v>
      </c>
      <c r="C8" s="51">
        <f>((vProd+vFrete+vSeg+vOutro)-vDesc)-(((vProd+vFrete+vSeg+vOutro)-vDesc)*(pRedBC/100))</f>
        <v>1000</v>
      </c>
      <c r="D8" s="49" t="s">
        <v>7</v>
      </c>
      <c r="E8" s="14">
        <v>40</v>
      </c>
      <c r="F8" t="s">
        <v>33</v>
      </c>
      <c r="H8" s="1"/>
      <c r="J8" s="1"/>
    </row>
    <row r="9" spans="1:10" ht="15.75" thickBot="1">
      <c r="A9" s="13" t="s">
        <v>34</v>
      </c>
      <c r="B9" s="9" t="s">
        <v>0</v>
      </c>
      <c r="C9" s="41">
        <f>(vBC/(1+(pICMS/100))+vPorDentro)</f>
        <v>1000</v>
      </c>
      <c r="D9" s="2" t="s">
        <v>4</v>
      </c>
      <c r="E9" s="38">
        <f>(nValorProdutos+vIPI)*(IF(vMVAST&gt;pMVA,vMVAST,pMVA)/100)</f>
        <v>460</v>
      </c>
      <c r="F9" s="4">
        <v>18</v>
      </c>
      <c r="J9" s="6"/>
    </row>
    <row r="10" spans="1:10" ht="15.75" thickBot="1">
      <c r="A10" s="15" t="s">
        <v>26</v>
      </c>
      <c r="B10" s="12" t="s">
        <v>12</v>
      </c>
      <c r="C10" s="3">
        <v>18</v>
      </c>
      <c r="D10" s="9" t="s">
        <v>13</v>
      </c>
      <c r="E10" s="8">
        <f>IF(pMVA&gt;0,( ( ( (1+pMVA/100)*(1-pICMS/100) ) / (1-pICMSIntra/100) )-1 )*100,0)</f>
        <v>39.999999999999972</v>
      </c>
      <c r="J10" s="6"/>
    </row>
    <row r="11" spans="1:10" ht="15.75" thickBot="1">
      <c r="A11" s="15" t="s">
        <v>27</v>
      </c>
      <c r="B11" s="9" t="s">
        <v>8</v>
      </c>
      <c r="C11" s="3">
        <v>15</v>
      </c>
    </row>
    <row r="12" spans="1:10">
      <c r="A12" s="13" t="s">
        <v>15</v>
      </c>
      <c r="B12" s="9" t="s">
        <v>2</v>
      </c>
      <c r="C12" s="36">
        <f>nValorProdutos*(pIPI/100)</f>
        <v>150</v>
      </c>
      <c r="E12" s="2" t="s">
        <v>122</v>
      </c>
    </row>
    <row r="13" spans="1:10">
      <c r="A13" s="13" t="s">
        <v>16</v>
      </c>
      <c r="B13" s="9" t="s">
        <v>120</v>
      </c>
      <c r="C13" s="36">
        <f>nValorProdutos*(pICMS/100)</f>
        <v>180</v>
      </c>
      <c r="E13" s="2" t="s">
        <v>11</v>
      </c>
      <c r="F13" s="36">
        <f>vBC*(pICMS/100)</f>
        <v>180</v>
      </c>
    </row>
    <row r="14" spans="1:10">
      <c r="A14" s="13" t="s">
        <v>17</v>
      </c>
      <c r="B14" s="9" t="s">
        <v>1</v>
      </c>
      <c r="C14" s="36">
        <f>IF(pMVA&gt;0,nValorProdutos+vIPI+nValorMVA,0)</f>
        <v>1610</v>
      </c>
      <c r="E14" s="2" t="s">
        <v>10</v>
      </c>
      <c r="F14" s="36">
        <f>vBC-(vBC/(1+(pICMS/100)))</f>
        <v>152.54237288135585</v>
      </c>
    </row>
    <row r="15" spans="1:10">
      <c r="A15" s="15" t="s">
        <v>25</v>
      </c>
      <c r="B15" s="16" t="s">
        <v>28</v>
      </c>
      <c r="C15" s="2">
        <f>F9</f>
        <v>18</v>
      </c>
    </row>
    <row r="16" spans="1:10" ht="15.75" thickBot="1">
      <c r="A16" s="13" t="s">
        <v>18</v>
      </c>
      <c r="B16" s="9" t="s">
        <v>3</v>
      </c>
      <c r="C16" s="36">
        <f>IF(pMVA&gt;0, (vBCST*(pICMSST/100))-vICMS,0)</f>
        <v>109.80000000000001</v>
      </c>
    </row>
    <row r="17" spans="1:9" ht="15.75" thickBot="1">
      <c r="A17" s="13" t="s">
        <v>19</v>
      </c>
      <c r="B17" s="17" t="s">
        <v>9</v>
      </c>
      <c r="C17" s="37">
        <f>vBC+vIPI+vICMSST</f>
        <v>1259.8</v>
      </c>
      <c r="G17" s="5"/>
    </row>
    <row r="18" spans="1:9">
      <c r="F18" s="1"/>
      <c r="G18" s="5"/>
    </row>
    <row r="19" spans="1:9" ht="15.75" thickBot="1">
      <c r="A19" s="15" t="s">
        <v>29</v>
      </c>
      <c r="B19" s="2"/>
      <c r="C19" s="44">
        <f>nValorProdutos-(nValorProdutos*(pRedBC/100))</f>
        <v>1000</v>
      </c>
      <c r="D19" s="44">
        <f>vBCST-(vBCST*(PredBCST/100))</f>
        <v>1610</v>
      </c>
      <c r="F19" t="s">
        <v>121</v>
      </c>
    </row>
    <row r="20" spans="1:9" ht="15.75" thickBot="1">
      <c r="A20" s="15" t="s">
        <v>30</v>
      </c>
      <c r="B20" s="7"/>
      <c r="C20" s="46">
        <v>2</v>
      </c>
      <c r="D20" s="45">
        <v>2</v>
      </c>
      <c r="F20" s="54" t="s">
        <v>41</v>
      </c>
    </row>
    <row r="21" spans="1:9">
      <c r="A21" s="15" t="s">
        <v>31</v>
      </c>
      <c r="B21" s="2"/>
      <c r="C21" s="41">
        <f>vBCFCP*(pFCP/100)</f>
        <v>20</v>
      </c>
      <c r="D21" s="41">
        <f>(vBCFCPST*(pFCPST/100))-vFCP</f>
        <v>12.200000000000003</v>
      </c>
      <c r="F21">
        <f>IF(ConsumidorSN="S",vIPI,0)</f>
        <v>150</v>
      </c>
      <c r="I21" s="6"/>
    </row>
    <row r="22" spans="1:9">
      <c r="A22" s="13"/>
      <c r="B22" s="2"/>
      <c r="C22" s="2"/>
      <c r="I22" s="6"/>
    </row>
    <row r="23" spans="1:9" ht="15.75" thickBot="1">
      <c r="A23" s="19" t="s">
        <v>23</v>
      </c>
      <c r="B23" s="20"/>
      <c r="C23" s="18">
        <f>pMVA</f>
        <v>40</v>
      </c>
      <c r="I23" s="6"/>
    </row>
    <row r="24" spans="1:9" ht="15.75" thickBot="1">
      <c r="A24" s="2"/>
      <c r="B24" s="40" t="s">
        <v>32</v>
      </c>
      <c r="C24" s="47"/>
    </row>
    <row r="25" spans="1:9">
      <c r="A25" s="39" t="s">
        <v>48</v>
      </c>
      <c r="B25" s="20"/>
      <c r="C25" s="42">
        <f>IF(pReducao&gt;0,100-(((100/pICMS)*100)*(pReducao/100)),0)</f>
        <v>0</v>
      </c>
    </row>
    <row r="26" spans="1:9">
      <c r="A26" s="15" t="s">
        <v>24</v>
      </c>
      <c r="B26" s="2"/>
      <c r="C26" s="21">
        <f>IF(pReducao&gt;0,100-(((100/pICMS)*100)*(pReducao/100)),0)</f>
        <v>0</v>
      </c>
    </row>
    <row r="27" spans="1:9" ht="15.75" thickBot="1">
      <c r="A27" s="15" t="s">
        <v>54</v>
      </c>
      <c r="B27" s="2" t="s">
        <v>108</v>
      </c>
      <c r="C27" s="53">
        <v>30</v>
      </c>
    </row>
    <row r="28" spans="1:9" ht="15.75" thickBot="1">
      <c r="A28" s="15" t="s">
        <v>52</v>
      </c>
      <c r="B28" s="7"/>
      <c r="C28" s="52">
        <f>vICMS</f>
        <v>180</v>
      </c>
    </row>
    <row r="29" spans="1:9">
      <c r="A29" s="15" t="s">
        <v>56</v>
      </c>
      <c r="B29" s="2"/>
      <c r="C29" s="41">
        <f>(vICMSOp/100)*pDif</f>
        <v>54</v>
      </c>
    </row>
    <row r="30" spans="1:9">
      <c r="A30" s="15" t="s">
        <v>109</v>
      </c>
      <c r="B30" s="2"/>
      <c r="C30" s="43">
        <f>vICMSOp-vICMSDif</f>
        <v>126</v>
      </c>
    </row>
  </sheetData>
  <sheetProtection selectLockedCells="1"/>
  <mergeCells count="1">
    <mergeCell ref="A1:G2"/>
  </mergeCells>
  <pageMargins left="0.511811024" right="0.511811024" top="0.78740157499999996" bottom="0.78740157499999996" header="0.31496062000000002" footer="0.31496062000000002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0"/>
  <sheetViews>
    <sheetView workbookViewId="0">
      <selection activeCell="A28" sqref="A28"/>
    </sheetView>
  </sheetViews>
  <sheetFormatPr defaultRowHeight="15"/>
  <cols>
    <col min="1" max="1" width="17.5703125" customWidth="1"/>
    <col min="2" max="2" width="3.140625" bestFit="1" customWidth="1"/>
    <col min="3" max="12" width="3" bestFit="1" customWidth="1"/>
    <col min="13" max="13" width="2.7109375" bestFit="1" customWidth="1"/>
    <col min="14" max="14" width="3" bestFit="1" customWidth="1"/>
    <col min="15" max="15" width="72.28515625" customWidth="1"/>
  </cols>
  <sheetData>
    <row r="1" spans="1:15">
      <c r="A1" s="22" t="s">
        <v>35</v>
      </c>
      <c r="B1" s="23" t="s">
        <v>36</v>
      </c>
      <c r="C1" s="24">
        <v>10</v>
      </c>
      <c r="D1" s="23">
        <v>20</v>
      </c>
      <c r="E1" s="24">
        <v>30</v>
      </c>
      <c r="F1" s="23">
        <v>40</v>
      </c>
      <c r="G1" s="25">
        <v>41</v>
      </c>
      <c r="H1" s="26">
        <v>50</v>
      </c>
      <c r="I1" s="24">
        <v>51</v>
      </c>
      <c r="J1" s="23">
        <v>60</v>
      </c>
      <c r="K1" s="24">
        <v>70</v>
      </c>
      <c r="L1" s="23">
        <v>90</v>
      </c>
      <c r="M1" s="24" t="s">
        <v>37</v>
      </c>
      <c r="N1" s="23" t="s">
        <v>38</v>
      </c>
      <c r="O1" s="22" t="s">
        <v>39</v>
      </c>
    </row>
    <row r="2" spans="1:15">
      <c r="A2" s="10" t="s">
        <v>40</v>
      </c>
      <c r="B2" s="27" t="s">
        <v>41</v>
      </c>
      <c r="C2" s="27" t="s">
        <v>41</v>
      </c>
      <c r="D2" s="27" t="s">
        <v>41</v>
      </c>
      <c r="E2" s="27" t="s">
        <v>41</v>
      </c>
      <c r="F2" s="27" t="s">
        <v>41</v>
      </c>
      <c r="G2" s="28" t="s">
        <v>41</v>
      </c>
      <c r="H2" s="29" t="s">
        <v>41</v>
      </c>
      <c r="I2" s="27" t="s">
        <v>41</v>
      </c>
      <c r="J2" s="27" t="s">
        <v>41</v>
      </c>
      <c r="K2" s="27" t="s">
        <v>41</v>
      </c>
      <c r="L2" s="27" t="s">
        <v>41</v>
      </c>
      <c r="M2" s="27" t="s">
        <v>41</v>
      </c>
      <c r="N2" s="27" t="s">
        <v>41</v>
      </c>
      <c r="O2" s="30" t="s">
        <v>42</v>
      </c>
    </row>
    <row r="3" spans="1:15">
      <c r="A3" s="10" t="s">
        <v>43</v>
      </c>
      <c r="B3" s="27" t="s">
        <v>41</v>
      </c>
      <c r="C3" s="27" t="s">
        <v>41</v>
      </c>
      <c r="D3" s="27" t="s">
        <v>41</v>
      </c>
      <c r="E3" s="27" t="s">
        <v>41</v>
      </c>
      <c r="F3" s="27" t="s">
        <v>41</v>
      </c>
      <c r="G3" s="28" t="s">
        <v>41</v>
      </c>
      <c r="H3" s="29" t="s">
        <v>41</v>
      </c>
      <c r="I3" s="27" t="s">
        <v>41</v>
      </c>
      <c r="J3" s="27" t="s">
        <v>41</v>
      </c>
      <c r="K3" s="27" t="s">
        <v>41</v>
      </c>
      <c r="L3" s="27" t="s">
        <v>41</v>
      </c>
      <c r="M3" s="27" t="s">
        <v>41</v>
      </c>
      <c r="N3" s="27" t="s">
        <v>41</v>
      </c>
      <c r="O3" s="30" t="s">
        <v>44</v>
      </c>
    </row>
    <row r="4" spans="1:15">
      <c r="A4" s="10" t="s">
        <v>45</v>
      </c>
      <c r="B4" s="27" t="s">
        <v>41</v>
      </c>
      <c r="C4" s="27" t="s">
        <v>41</v>
      </c>
      <c r="D4" s="31" t="s">
        <v>46</v>
      </c>
      <c r="E4" s="31" t="s">
        <v>46</v>
      </c>
      <c r="F4" s="31" t="s">
        <v>46</v>
      </c>
      <c r="G4" s="32" t="s">
        <v>46</v>
      </c>
      <c r="H4" s="33" t="s">
        <v>46</v>
      </c>
      <c r="I4" s="31" t="s">
        <v>46</v>
      </c>
      <c r="J4" s="31" t="s">
        <v>46</v>
      </c>
      <c r="K4" s="31" t="s">
        <v>46</v>
      </c>
      <c r="L4" s="27" t="s">
        <v>41</v>
      </c>
      <c r="M4" s="27" t="s">
        <v>41</v>
      </c>
      <c r="N4" s="31" t="s">
        <v>46</v>
      </c>
      <c r="O4" s="30" t="s">
        <v>47</v>
      </c>
    </row>
    <row r="5" spans="1:15">
      <c r="A5" s="10" t="s">
        <v>48</v>
      </c>
      <c r="B5" s="31" t="s">
        <v>46</v>
      </c>
      <c r="C5" s="31" t="s">
        <v>46</v>
      </c>
      <c r="D5" s="31" t="s">
        <v>46</v>
      </c>
      <c r="E5" s="31" t="s">
        <v>46</v>
      </c>
      <c r="F5" s="31" t="s">
        <v>46</v>
      </c>
      <c r="G5" s="32" t="s">
        <v>46</v>
      </c>
      <c r="H5" s="33" t="s">
        <v>46</v>
      </c>
      <c r="I5" s="27" t="s">
        <v>41</v>
      </c>
      <c r="J5" s="31" t="s">
        <v>46</v>
      </c>
      <c r="K5" s="27" t="s">
        <v>41</v>
      </c>
      <c r="L5" s="27" t="s">
        <v>41</v>
      </c>
      <c r="M5" s="27" t="s">
        <v>41</v>
      </c>
      <c r="N5" s="31" t="s">
        <v>46</v>
      </c>
      <c r="O5" s="30" t="s">
        <v>49</v>
      </c>
    </row>
    <row r="6" spans="1:15">
      <c r="A6" s="10" t="s">
        <v>14</v>
      </c>
      <c r="B6" s="27" t="s">
        <v>41</v>
      </c>
      <c r="C6" s="27" t="s">
        <v>41</v>
      </c>
      <c r="D6" s="27" t="s">
        <v>41</v>
      </c>
      <c r="E6" s="31" t="s">
        <v>46</v>
      </c>
      <c r="F6" s="31" t="s">
        <v>46</v>
      </c>
      <c r="G6" s="32" t="s">
        <v>46</v>
      </c>
      <c r="H6" s="33" t="s">
        <v>46</v>
      </c>
      <c r="I6" s="27" t="s">
        <v>41</v>
      </c>
      <c r="J6" s="31" t="s">
        <v>46</v>
      </c>
      <c r="K6" s="27" t="s">
        <v>41</v>
      </c>
      <c r="L6" s="27" t="s">
        <v>41</v>
      </c>
      <c r="M6" s="27" t="s">
        <v>41</v>
      </c>
      <c r="N6" s="31" t="s">
        <v>46</v>
      </c>
      <c r="O6" s="30" t="s">
        <v>50</v>
      </c>
    </row>
    <row r="7" spans="1:15">
      <c r="A7" s="10" t="s">
        <v>26</v>
      </c>
      <c r="B7" s="27" t="s">
        <v>41</v>
      </c>
      <c r="C7" s="27" t="s">
        <v>41</v>
      </c>
      <c r="D7" s="27" t="s">
        <v>41</v>
      </c>
      <c r="E7" s="31" t="s">
        <v>46</v>
      </c>
      <c r="F7" s="31" t="s">
        <v>46</v>
      </c>
      <c r="G7" s="32" t="s">
        <v>46</v>
      </c>
      <c r="H7" s="33" t="s">
        <v>46</v>
      </c>
      <c r="I7" s="27" t="s">
        <v>41</v>
      </c>
      <c r="J7" s="31" t="s">
        <v>46</v>
      </c>
      <c r="K7" s="27" t="s">
        <v>41</v>
      </c>
      <c r="L7" s="27" t="s">
        <v>41</v>
      </c>
      <c r="M7" s="27" t="s">
        <v>41</v>
      </c>
      <c r="N7" s="31" t="s">
        <v>46</v>
      </c>
      <c r="O7" s="30" t="s">
        <v>51</v>
      </c>
    </row>
    <row r="8" spans="1:15">
      <c r="A8" s="10" t="s">
        <v>52</v>
      </c>
      <c r="B8" s="31" t="s">
        <v>46</v>
      </c>
      <c r="C8" s="31" t="s">
        <v>46</v>
      </c>
      <c r="D8" s="31" t="s">
        <v>46</v>
      </c>
      <c r="E8" s="31" t="s">
        <v>46</v>
      </c>
      <c r="F8" s="31" t="s">
        <v>46</v>
      </c>
      <c r="G8" s="32" t="s">
        <v>46</v>
      </c>
      <c r="H8" s="33" t="s">
        <v>46</v>
      </c>
      <c r="I8" s="27" t="s">
        <v>41</v>
      </c>
      <c r="J8" s="31" t="s">
        <v>46</v>
      </c>
      <c r="K8" s="31" t="s">
        <v>46</v>
      </c>
      <c r="L8" s="31" t="s">
        <v>46</v>
      </c>
      <c r="M8" s="31" t="s">
        <v>46</v>
      </c>
      <c r="N8" s="31" t="s">
        <v>46</v>
      </c>
      <c r="O8" s="30" t="s">
        <v>53</v>
      </c>
    </row>
    <row r="9" spans="1:15">
      <c r="A9" s="10" t="s">
        <v>54</v>
      </c>
      <c r="B9" s="31" t="s">
        <v>46</v>
      </c>
      <c r="C9" s="31" t="s">
        <v>46</v>
      </c>
      <c r="D9" s="31" t="s">
        <v>46</v>
      </c>
      <c r="E9" s="31" t="s">
        <v>46</v>
      </c>
      <c r="F9" s="31" t="s">
        <v>46</v>
      </c>
      <c r="G9" s="32" t="s">
        <v>46</v>
      </c>
      <c r="H9" s="33" t="s">
        <v>46</v>
      </c>
      <c r="I9" s="27" t="s">
        <v>41</v>
      </c>
      <c r="J9" s="31" t="s">
        <v>46</v>
      </c>
      <c r="K9" s="31" t="s">
        <v>46</v>
      </c>
      <c r="L9" s="31" t="s">
        <v>46</v>
      </c>
      <c r="M9" s="31" t="s">
        <v>46</v>
      </c>
      <c r="N9" s="31" t="s">
        <v>46</v>
      </c>
      <c r="O9" s="30" t="s">
        <v>55</v>
      </c>
    </row>
    <row r="10" spans="1:15">
      <c r="A10" s="10" t="s">
        <v>56</v>
      </c>
      <c r="B10" s="31" t="s">
        <v>46</v>
      </c>
      <c r="C10" s="31" t="s">
        <v>46</v>
      </c>
      <c r="D10" s="31" t="s">
        <v>46</v>
      </c>
      <c r="E10" s="31" t="s">
        <v>46</v>
      </c>
      <c r="F10" s="31" t="s">
        <v>46</v>
      </c>
      <c r="G10" s="32" t="s">
        <v>46</v>
      </c>
      <c r="H10" s="33" t="s">
        <v>46</v>
      </c>
      <c r="I10" s="27" t="s">
        <v>41</v>
      </c>
      <c r="J10" s="31" t="s">
        <v>46</v>
      </c>
      <c r="K10" s="31" t="s">
        <v>46</v>
      </c>
      <c r="L10" s="31" t="s">
        <v>46</v>
      </c>
      <c r="M10" s="31" t="s">
        <v>46</v>
      </c>
      <c r="N10" s="31" t="s">
        <v>46</v>
      </c>
      <c r="O10" s="30" t="s">
        <v>57</v>
      </c>
    </row>
    <row r="11" spans="1:15">
      <c r="A11" s="10" t="s">
        <v>16</v>
      </c>
      <c r="B11" s="27" t="s">
        <v>41</v>
      </c>
      <c r="C11" s="27" t="s">
        <v>41</v>
      </c>
      <c r="D11" s="27" t="s">
        <v>41</v>
      </c>
      <c r="E11" s="31" t="s">
        <v>46</v>
      </c>
      <c r="F11" s="31" t="s">
        <v>46</v>
      </c>
      <c r="G11" s="32" t="s">
        <v>46</v>
      </c>
      <c r="H11" s="33" t="s">
        <v>46</v>
      </c>
      <c r="I11" s="27" t="s">
        <v>41</v>
      </c>
      <c r="J11" s="31" t="s">
        <v>46</v>
      </c>
      <c r="K11" s="31" t="s">
        <v>46</v>
      </c>
      <c r="L11" s="27" t="s">
        <v>41</v>
      </c>
      <c r="M11" s="27" t="s">
        <v>41</v>
      </c>
      <c r="N11" s="31" t="s">
        <v>46</v>
      </c>
      <c r="O11" s="30" t="s">
        <v>58</v>
      </c>
    </row>
    <row r="12" spans="1:15">
      <c r="A12" s="10" t="s">
        <v>20</v>
      </c>
      <c r="B12" s="31" t="s">
        <v>46</v>
      </c>
      <c r="C12" s="27" t="s">
        <v>41</v>
      </c>
      <c r="D12" s="27" t="s">
        <v>41</v>
      </c>
      <c r="E12" s="31" t="s">
        <v>46</v>
      </c>
      <c r="F12" s="31" t="s">
        <v>46</v>
      </c>
      <c r="G12" s="32" t="s">
        <v>46</v>
      </c>
      <c r="H12" s="33" t="s">
        <v>46</v>
      </c>
      <c r="I12" s="27" t="s">
        <v>41</v>
      </c>
      <c r="J12" s="31" t="s">
        <v>46</v>
      </c>
      <c r="K12" s="27" t="s">
        <v>41</v>
      </c>
      <c r="L12" s="27" t="s">
        <v>41</v>
      </c>
      <c r="M12" s="31" t="s">
        <v>46</v>
      </c>
      <c r="N12" s="31" t="s">
        <v>46</v>
      </c>
      <c r="O12" s="34" t="s">
        <v>59</v>
      </c>
    </row>
    <row r="13" spans="1:15">
      <c r="A13" s="10" t="s">
        <v>21</v>
      </c>
      <c r="B13" s="27" t="s">
        <v>41</v>
      </c>
      <c r="C13" s="27" t="s">
        <v>41</v>
      </c>
      <c r="D13" s="27" t="s">
        <v>41</v>
      </c>
      <c r="E13" s="31" t="s">
        <v>46</v>
      </c>
      <c r="F13" s="31" t="s">
        <v>46</v>
      </c>
      <c r="G13" s="32" t="s">
        <v>46</v>
      </c>
      <c r="H13" s="33" t="s">
        <v>46</v>
      </c>
      <c r="I13" s="27" t="s">
        <v>41</v>
      </c>
      <c r="J13" s="31" t="s">
        <v>46</v>
      </c>
      <c r="K13" s="27" t="s">
        <v>41</v>
      </c>
      <c r="L13" s="27" t="s">
        <v>41</v>
      </c>
      <c r="M13" s="31" t="s">
        <v>46</v>
      </c>
      <c r="N13" s="31" t="s">
        <v>46</v>
      </c>
      <c r="O13" s="34" t="s">
        <v>60</v>
      </c>
    </row>
    <row r="14" spans="1:15">
      <c r="A14" s="10" t="s">
        <v>22</v>
      </c>
      <c r="B14" s="27" t="s">
        <v>41</v>
      </c>
      <c r="C14" s="27" t="s">
        <v>41</v>
      </c>
      <c r="D14" s="27" t="s">
        <v>41</v>
      </c>
      <c r="E14" s="31" t="s">
        <v>46</v>
      </c>
      <c r="F14" s="31" t="s">
        <v>46</v>
      </c>
      <c r="G14" s="32" t="s">
        <v>46</v>
      </c>
      <c r="H14" s="33" t="s">
        <v>46</v>
      </c>
      <c r="I14" s="27" t="s">
        <v>41</v>
      </c>
      <c r="J14" s="31" t="s">
        <v>46</v>
      </c>
      <c r="K14" s="27" t="s">
        <v>41</v>
      </c>
      <c r="L14" s="27" t="s">
        <v>41</v>
      </c>
      <c r="M14" s="31" t="s">
        <v>46</v>
      </c>
      <c r="N14" s="31" t="s">
        <v>46</v>
      </c>
      <c r="O14" s="34" t="s">
        <v>61</v>
      </c>
    </row>
    <row r="15" spans="1:15">
      <c r="A15" s="10" t="s">
        <v>62</v>
      </c>
      <c r="B15" s="31" t="s">
        <v>46</v>
      </c>
      <c r="C15" s="27" t="s">
        <v>41</v>
      </c>
      <c r="D15" s="31" t="s">
        <v>46</v>
      </c>
      <c r="E15" s="27" t="s">
        <v>41</v>
      </c>
      <c r="F15" s="31" t="s">
        <v>46</v>
      </c>
      <c r="G15" s="32" t="s">
        <v>46</v>
      </c>
      <c r="H15" s="33" t="s">
        <v>46</v>
      </c>
      <c r="I15" s="31" t="s">
        <v>46</v>
      </c>
      <c r="J15" s="31" t="s">
        <v>46</v>
      </c>
      <c r="K15" s="27" t="s">
        <v>41</v>
      </c>
      <c r="L15" s="27" t="s">
        <v>41</v>
      </c>
      <c r="M15" s="27" t="s">
        <v>41</v>
      </c>
      <c r="N15" s="31" t="s">
        <v>46</v>
      </c>
      <c r="O15" s="30" t="s">
        <v>47</v>
      </c>
    </row>
    <row r="16" spans="1:15">
      <c r="A16" s="10" t="s">
        <v>23</v>
      </c>
      <c r="B16" s="31" t="s">
        <v>46</v>
      </c>
      <c r="C16" s="27" t="s">
        <v>41</v>
      </c>
      <c r="D16" s="31" t="s">
        <v>46</v>
      </c>
      <c r="E16" s="27" t="s">
        <v>41</v>
      </c>
      <c r="F16" s="31" t="s">
        <v>46</v>
      </c>
      <c r="G16" s="32" t="s">
        <v>46</v>
      </c>
      <c r="H16" s="33" t="s">
        <v>46</v>
      </c>
      <c r="I16" s="31" t="s">
        <v>46</v>
      </c>
      <c r="J16" s="31" t="s">
        <v>46</v>
      </c>
      <c r="K16" s="27" t="s">
        <v>41</v>
      </c>
      <c r="L16" s="27" t="s">
        <v>41</v>
      </c>
      <c r="M16" s="27" t="s">
        <v>41</v>
      </c>
      <c r="N16" s="31" t="s">
        <v>46</v>
      </c>
      <c r="O16" s="30" t="s">
        <v>63</v>
      </c>
    </row>
    <row r="17" spans="1:15">
      <c r="A17" s="10" t="s">
        <v>24</v>
      </c>
      <c r="B17" s="31" t="s">
        <v>46</v>
      </c>
      <c r="C17" s="27" t="s">
        <v>41</v>
      </c>
      <c r="D17" s="31" t="s">
        <v>46</v>
      </c>
      <c r="E17" s="27" t="s">
        <v>41</v>
      </c>
      <c r="F17" s="31" t="s">
        <v>46</v>
      </c>
      <c r="G17" s="32" t="s">
        <v>46</v>
      </c>
      <c r="H17" s="33" t="s">
        <v>46</v>
      </c>
      <c r="I17" s="31" t="s">
        <v>46</v>
      </c>
      <c r="J17" s="31" t="s">
        <v>46</v>
      </c>
      <c r="K17" s="27" t="s">
        <v>41</v>
      </c>
      <c r="L17" s="27" t="s">
        <v>41</v>
      </c>
      <c r="M17" s="27" t="s">
        <v>41</v>
      </c>
      <c r="N17" s="27" t="s">
        <v>41</v>
      </c>
      <c r="O17" s="30" t="s">
        <v>64</v>
      </c>
    </row>
    <row r="18" spans="1:15">
      <c r="A18" s="10" t="s">
        <v>17</v>
      </c>
      <c r="B18" s="31" t="s">
        <v>46</v>
      </c>
      <c r="C18" s="27" t="s">
        <v>41</v>
      </c>
      <c r="D18" s="31" t="s">
        <v>46</v>
      </c>
      <c r="E18" s="27" t="s">
        <v>41</v>
      </c>
      <c r="F18" s="31" t="s">
        <v>46</v>
      </c>
      <c r="G18" s="32" t="s">
        <v>46</v>
      </c>
      <c r="H18" s="33" t="s">
        <v>46</v>
      </c>
      <c r="I18" s="31" t="s">
        <v>46</v>
      </c>
      <c r="J18" s="31" t="s">
        <v>46</v>
      </c>
      <c r="K18" s="27" t="s">
        <v>41</v>
      </c>
      <c r="L18" s="27" t="s">
        <v>41</v>
      </c>
      <c r="M18" s="27" t="s">
        <v>41</v>
      </c>
      <c r="N18" s="31" t="s">
        <v>46</v>
      </c>
      <c r="O18" s="30" t="s">
        <v>65</v>
      </c>
    </row>
    <row r="19" spans="1:15">
      <c r="A19" s="10" t="s">
        <v>25</v>
      </c>
      <c r="B19" s="31" t="s">
        <v>46</v>
      </c>
      <c r="C19" s="27" t="s">
        <v>41</v>
      </c>
      <c r="D19" s="31" t="s">
        <v>46</v>
      </c>
      <c r="E19" s="27" t="s">
        <v>41</v>
      </c>
      <c r="F19" s="31" t="s">
        <v>46</v>
      </c>
      <c r="G19" s="32" t="s">
        <v>46</v>
      </c>
      <c r="H19" s="33" t="s">
        <v>46</v>
      </c>
      <c r="I19" s="31" t="s">
        <v>46</v>
      </c>
      <c r="J19" s="31" t="s">
        <v>46</v>
      </c>
      <c r="K19" s="27" t="s">
        <v>41</v>
      </c>
      <c r="L19" s="27" t="s">
        <v>41</v>
      </c>
      <c r="M19" s="27" t="s">
        <v>41</v>
      </c>
      <c r="N19" s="31" t="s">
        <v>46</v>
      </c>
      <c r="O19" s="30" t="s">
        <v>66</v>
      </c>
    </row>
    <row r="20" spans="1:15">
      <c r="A20" s="10" t="s">
        <v>18</v>
      </c>
      <c r="B20" s="31" t="s">
        <v>46</v>
      </c>
      <c r="C20" s="27" t="s">
        <v>41</v>
      </c>
      <c r="D20" s="31" t="s">
        <v>46</v>
      </c>
      <c r="E20" s="27" t="s">
        <v>41</v>
      </c>
      <c r="F20" s="31" t="s">
        <v>46</v>
      </c>
      <c r="G20" s="32" t="s">
        <v>46</v>
      </c>
      <c r="H20" s="33" t="s">
        <v>46</v>
      </c>
      <c r="I20" s="31" t="s">
        <v>46</v>
      </c>
      <c r="J20" s="31" t="s">
        <v>46</v>
      </c>
      <c r="K20" s="27" t="s">
        <v>41</v>
      </c>
      <c r="L20" s="27" t="s">
        <v>41</v>
      </c>
      <c r="M20" s="27" t="s">
        <v>41</v>
      </c>
      <c r="N20" s="31" t="s">
        <v>46</v>
      </c>
      <c r="O20" s="30" t="s">
        <v>67</v>
      </c>
    </row>
    <row r="21" spans="1:15">
      <c r="A21" s="10" t="s">
        <v>68</v>
      </c>
      <c r="B21" s="31" t="s">
        <v>46</v>
      </c>
      <c r="C21" s="27" t="s">
        <v>41</v>
      </c>
      <c r="D21" s="31" t="s">
        <v>46</v>
      </c>
      <c r="E21" s="27" t="s">
        <v>41</v>
      </c>
      <c r="F21" s="31" t="s">
        <v>46</v>
      </c>
      <c r="G21" s="32" t="s">
        <v>46</v>
      </c>
      <c r="H21" s="33" t="s">
        <v>46</v>
      </c>
      <c r="I21" s="31" t="s">
        <v>46</v>
      </c>
      <c r="J21" s="31" t="s">
        <v>46</v>
      </c>
      <c r="K21" s="27" t="s">
        <v>41</v>
      </c>
      <c r="L21" s="27" t="s">
        <v>41</v>
      </c>
      <c r="M21" s="31" t="s">
        <v>46</v>
      </c>
      <c r="N21" s="31" t="s">
        <v>46</v>
      </c>
      <c r="O21" s="34" t="s">
        <v>69</v>
      </c>
    </row>
    <row r="22" spans="1:15">
      <c r="A22" s="10" t="s">
        <v>70</v>
      </c>
      <c r="B22" s="31" t="s">
        <v>46</v>
      </c>
      <c r="C22" s="27" t="s">
        <v>41</v>
      </c>
      <c r="D22" s="31" t="s">
        <v>46</v>
      </c>
      <c r="E22" s="27" t="s">
        <v>41</v>
      </c>
      <c r="F22" s="31" t="s">
        <v>46</v>
      </c>
      <c r="G22" s="32" t="s">
        <v>46</v>
      </c>
      <c r="H22" s="33" t="s">
        <v>46</v>
      </c>
      <c r="I22" s="31" t="s">
        <v>46</v>
      </c>
      <c r="J22" s="31" t="s">
        <v>46</v>
      </c>
      <c r="K22" s="27" t="s">
        <v>41</v>
      </c>
      <c r="L22" s="27" t="s">
        <v>41</v>
      </c>
      <c r="M22" s="31" t="s">
        <v>46</v>
      </c>
      <c r="N22" s="31" t="s">
        <v>46</v>
      </c>
      <c r="O22" s="34" t="s">
        <v>71</v>
      </c>
    </row>
    <row r="23" spans="1:15">
      <c r="A23" s="10" t="s">
        <v>72</v>
      </c>
      <c r="B23" s="31" t="s">
        <v>46</v>
      </c>
      <c r="C23" s="27" t="s">
        <v>41</v>
      </c>
      <c r="D23" s="31" t="s">
        <v>46</v>
      </c>
      <c r="E23" s="27" t="s">
        <v>41</v>
      </c>
      <c r="F23" s="31" t="s">
        <v>46</v>
      </c>
      <c r="G23" s="32" t="s">
        <v>46</v>
      </c>
      <c r="H23" s="33" t="s">
        <v>46</v>
      </c>
      <c r="I23" s="31" t="s">
        <v>46</v>
      </c>
      <c r="J23" s="31" t="s">
        <v>46</v>
      </c>
      <c r="K23" s="27" t="s">
        <v>41</v>
      </c>
      <c r="L23" s="27" t="s">
        <v>41</v>
      </c>
      <c r="M23" s="31" t="s">
        <v>46</v>
      </c>
      <c r="N23" s="31" t="s">
        <v>46</v>
      </c>
      <c r="O23" s="34" t="s">
        <v>73</v>
      </c>
    </row>
    <row r="24" spans="1:15">
      <c r="A24" s="10" t="s">
        <v>74</v>
      </c>
      <c r="B24" s="31" t="s">
        <v>46</v>
      </c>
      <c r="C24" s="31" t="s">
        <v>46</v>
      </c>
      <c r="D24" s="27" t="s">
        <v>41</v>
      </c>
      <c r="E24" s="27" t="s">
        <v>41</v>
      </c>
      <c r="F24" s="27" t="s">
        <v>41</v>
      </c>
      <c r="G24" s="32" t="s">
        <v>46</v>
      </c>
      <c r="H24" s="33" t="s">
        <v>46</v>
      </c>
      <c r="I24" s="31" t="s">
        <v>46</v>
      </c>
      <c r="J24" s="31" t="s">
        <v>46</v>
      </c>
      <c r="K24" s="27" t="s">
        <v>41</v>
      </c>
      <c r="L24" s="27" t="s">
        <v>41</v>
      </c>
      <c r="M24" s="31" t="s">
        <v>46</v>
      </c>
      <c r="N24" s="31" t="s">
        <v>46</v>
      </c>
      <c r="O24" s="30" t="s">
        <v>75</v>
      </c>
    </row>
    <row r="25" spans="1:15">
      <c r="A25" s="10" t="s">
        <v>76</v>
      </c>
      <c r="B25" s="31" t="s">
        <v>46</v>
      </c>
      <c r="C25" s="31" t="s">
        <v>46</v>
      </c>
      <c r="D25" s="27" t="s">
        <v>41</v>
      </c>
      <c r="E25" s="27" t="s">
        <v>41</v>
      </c>
      <c r="F25" s="27" t="s">
        <v>41</v>
      </c>
      <c r="G25" s="32" t="s">
        <v>46</v>
      </c>
      <c r="H25" s="33" t="s">
        <v>46</v>
      </c>
      <c r="I25" s="31" t="s">
        <v>46</v>
      </c>
      <c r="J25" s="31" t="s">
        <v>46</v>
      </c>
      <c r="K25" s="27" t="s">
        <v>41</v>
      </c>
      <c r="L25" s="27" t="s">
        <v>41</v>
      </c>
      <c r="M25" s="31" t="s">
        <v>46</v>
      </c>
      <c r="N25" s="31" t="s">
        <v>46</v>
      </c>
      <c r="O25" s="30" t="s">
        <v>77</v>
      </c>
    </row>
    <row r="26" spans="1:15">
      <c r="A26" s="10" t="s">
        <v>78</v>
      </c>
      <c r="B26" s="31" t="s">
        <v>46</v>
      </c>
      <c r="C26" s="31" t="s">
        <v>46</v>
      </c>
      <c r="D26" s="31" t="s">
        <v>46</v>
      </c>
      <c r="E26" s="31" t="s">
        <v>46</v>
      </c>
      <c r="F26" s="31" t="s">
        <v>46</v>
      </c>
      <c r="G26" s="32" t="s">
        <v>46</v>
      </c>
      <c r="H26" s="33" t="s">
        <v>46</v>
      </c>
      <c r="I26" s="31" t="s">
        <v>46</v>
      </c>
      <c r="J26" s="27" t="s">
        <v>41</v>
      </c>
      <c r="K26" s="31" t="s">
        <v>46</v>
      </c>
      <c r="L26" s="31" t="s">
        <v>46</v>
      </c>
      <c r="M26" s="31" t="s">
        <v>46</v>
      </c>
      <c r="N26" s="31" t="s">
        <v>46</v>
      </c>
      <c r="O26" s="30" t="s">
        <v>79</v>
      </c>
    </row>
    <row r="27" spans="1:15">
      <c r="A27" s="10" t="s">
        <v>80</v>
      </c>
      <c r="B27" s="31" t="s">
        <v>46</v>
      </c>
      <c r="C27" s="31" t="s">
        <v>46</v>
      </c>
      <c r="D27" s="31" t="s">
        <v>46</v>
      </c>
      <c r="E27" s="31" t="s">
        <v>46</v>
      </c>
      <c r="F27" s="31" t="s">
        <v>46</v>
      </c>
      <c r="G27" s="32" t="s">
        <v>46</v>
      </c>
      <c r="H27" s="33" t="s">
        <v>46</v>
      </c>
      <c r="I27" s="31" t="s">
        <v>46</v>
      </c>
      <c r="J27" s="27" t="s">
        <v>41</v>
      </c>
      <c r="K27" s="31" t="s">
        <v>46</v>
      </c>
      <c r="L27" s="31" t="s">
        <v>46</v>
      </c>
      <c r="M27" s="31" t="s">
        <v>46</v>
      </c>
      <c r="N27" s="27" t="s">
        <v>41</v>
      </c>
      <c r="O27" s="34" t="s">
        <v>81</v>
      </c>
    </row>
    <row r="28" spans="1:15">
      <c r="A28" s="10" t="s">
        <v>82</v>
      </c>
      <c r="B28" s="31" t="s">
        <v>46</v>
      </c>
      <c r="C28" s="31" t="s">
        <v>46</v>
      </c>
      <c r="D28" s="31" t="s">
        <v>46</v>
      </c>
      <c r="E28" s="31" t="s">
        <v>46</v>
      </c>
      <c r="F28" s="31" t="s">
        <v>46</v>
      </c>
      <c r="G28" s="32" t="s">
        <v>46</v>
      </c>
      <c r="H28" s="33" t="s">
        <v>46</v>
      </c>
      <c r="I28" s="31" t="s">
        <v>46</v>
      </c>
      <c r="J28" s="27" t="s">
        <v>41</v>
      </c>
      <c r="K28" s="31" t="s">
        <v>46</v>
      </c>
      <c r="L28" s="31" t="s">
        <v>46</v>
      </c>
      <c r="M28" s="31" t="s">
        <v>46</v>
      </c>
      <c r="N28" s="27" t="s">
        <v>41</v>
      </c>
      <c r="O28" s="35" t="s">
        <v>83</v>
      </c>
    </row>
    <row r="29" spans="1:15">
      <c r="A29" s="10" t="s">
        <v>84</v>
      </c>
      <c r="B29" s="31" t="s">
        <v>46</v>
      </c>
      <c r="C29" s="31" t="s">
        <v>46</v>
      </c>
      <c r="D29" s="31" t="s">
        <v>46</v>
      </c>
      <c r="E29" s="31" t="s">
        <v>46</v>
      </c>
      <c r="F29" s="31" t="s">
        <v>46</v>
      </c>
      <c r="G29" s="32" t="s">
        <v>46</v>
      </c>
      <c r="H29" s="33" t="s">
        <v>46</v>
      </c>
      <c r="I29" s="31" t="s">
        <v>46</v>
      </c>
      <c r="J29" s="27" t="s">
        <v>41</v>
      </c>
      <c r="K29" s="31" t="s">
        <v>46</v>
      </c>
      <c r="L29" s="31" t="s">
        <v>46</v>
      </c>
      <c r="M29" s="31" t="s">
        <v>46</v>
      </c>
      <c r="N29" s="27" t="s">
        <v>41</v>
      </c>
      <c r="O29" s="30" t="s">
        <v>85</v>
      </c>
    </row>
    <row r="30" spans="1:15">
      <c r="A30" s="10" t="s">
        <v>86</v>
      </c>
      <c r="B30" s="31" t="s">
        <v>46</v>
      </c>
      <c r="C30" s="31" t="s">
        <v>46</v>
      </c>
      <c r="D30" s="31" t="s">
        <v>46</v>
      </c>
      <c r="E30" s="31" t="s">
        <v>46</v>
      </c>
      <c r="F30" s="31" t="s">
        <v>46</v>
      </c>
      <c r="G30" s="27" t="s">
        <v>41</v>
      </c>
      <c r="H30" s="33" t="s">
        <v>46</v>
      </c>
      <c r="I30" s="31" t="s">
        <v>46</v>
      </c>
      <c r="J30" s="27" t="s">
        <v>41</v>
      </c>
      <c r="K30" s="31" t="s">
        <v>46</v>
      </c>
      <c r="L30" s="31" t="s">
        <v>46</v>
      </c>
      <c r="M30" s="31" t="s">
        <v>46</v>
      </c>
      <c r="N30" s="27" t="s">
        <v>41</v>
      </c>
      <c r="O30" s="34" t="s">
        <v>87</v>
      </c>
    </row>
    <row r="31" spans="1:15">
      <c r="A31" s="10" t="s">
        <v>88</v>
      </c>
      <c r="B31" s="31" t="s">
        <v>46</v>
      </c>
      <c r="C31" s="31" t="s">
        <v>46</v>
      </c>
      <c r="D31" s="31" t="s">
        <v>46</v>
      </c>
      <c r="E31" s="31" t="s">
        <v>46</v>
      </c>
      <c r="F31" s="31" t="s">
        <v>46</v>
      </c>
      <c r="G31" s="27" t="s">
        <v>41</v>
      </c>
      <c r="H31" s="33" t="s">
        <v>46</v>
      </c>
      <c r="I31" s="31" t="s">
        <v>46</v>
      </c>
      <c r="J31" s="27" t="s">
        <v>41</v>
      </c>
      <c r="K31" s="31" t="s">
        <v>46</v>
      </c>
      <c r="L31" s="31" t="s">
        <v>46</v>
      </c>
      <c r="M31" s="31" t="s">
        <v>46</v>
      </c>
      <c r="N31" s="27" t="s">
        <v>41</v>
      </c>
      <c r="O31" s="34" t="s">
        <v>89</v>
      </c>
    </row>
    <row r="32" spans="1:15">
      <c r="A32" s="10" t="s">
        <v>90</v>
      </c>
      <c r="B32" s="31" t="s">
        <v>46</v>
      </c>
      <c r="C32" s="31" t="s">
        <v>46</v>
      </c>
      <c r="D32" s="31" t="s">
        <v>46</v>
      </c>
      <c r="E32" s="31" t="s">
        <v>46</v>
      </c>
      <c r="F32" s="31" t="s">
        <v>46</v>
      </c>
      <c r="G32" s="27" t="s">
        <v>41</v>
      </c>
      <c r="H32" s="33" t="s">
        <v>46</v>
      </c>
      <c r="I32" s="31" t="s">
        <v>46</v>
      </c>
      <c r="J32" s="27" t="s">
        <v>41</v>
      </c>
      <c r="K32" s="31" t="s">
        <v>46</v>
      </c>
      <c r="L32" s="31" t="s">
        <v>46</v>
      </c>
      <c r="M32" s="31" t="s">
        <v>46</v>
      </c>
      <c r="N32" s="27" t="s">
        <v>41</v>
      </c>
      <c r="O32" s="34" t="s">
        <v>91</v>
      </c>
    </row>
    <row r="33" spans="1:15">
      <c r="A33" s="10" t="s">
        <v>92</v>
      </c>
      <c r="B33" s="31" t="s">
        <v>46</v>
      </c>
      <c r="C33" s="31" t="s">
        <v>46</v>
      </c>
      <c r="D33" s="31" t="s">
        <v>46</v>
      </c>
      <c r="E33" s="31" t="s">
        <v>46</v>
      </c>
      <c r="F33" s="31" t="s">
        <v>46</v>
      </c>
      <c r="G33" s="32" t="s">
        <v>46</v>
      </c>
      <c r="H33" s="33" t="s">
        <v>46</v>
      </c>
      <c r="I33" s="31" t="s">
        <v>46</v>
      </c>
      <c r="J33" s="31" t="s">
        <v>46</v>
      </c>
      <c r="K33" s="31" t="s">
        <v>46</v>
      </c>
      <c r="L33" s="31" t="s">
        <v>46</v>
      </c>
      <c r="M33" s="31" t="s">
        <v>46</v>
      </c>
      <c r="N33" s="27" t="s">
        <v>41</v>
      </c>
      <c r="O33" s="30" t="s">
        <v>93</v>
      </c>
    </row>
    <row r="34" spans="1:15">
      <c r="A34" s="10" t="s">
        <v>94</v>
      </c>
      <c r="B34" s="31" t="s">
        <v>46</v>
      </c>
      <c r="C34" s="31" t="s">
        <v>46</v>
      </c>
      <c r="D34" s="31" t="s">
        <v>46</v>
      </c>
      <c r="E34" s="31" t="s">
        <v>46</v>
      </c>
      <c r="F34" s="31" t="s">
        <v>46</v>
      </c>
      <c r="G34" s="32" t="s">
        <v>46</v>
      </c>
      <c r="H34" s="33" t="s">
        <v>46</v>
      </c>
      <c r="I34" s="31" t="s">
        <v>46</v>
      </c>
      <c r="J34" s="31" t="s">
        <v>46</v>
      </c>
      <c r="K34" s="31" t="s">
        <v>46</v>
      </c>
      <c r="L34" s="31" t="s">
        <v>46</v>
      </c>
      <c r="M34" s="31" t="s">
        <v>46</v>
      </c>
      <c r="N34" s="27" t="s">
        <v>41</v>
      </c>
      <c r="O34" s="30" t="s">
        <v>95</v>
      </c>
    </row>
    <row r="35" spans="1:15">
      <c r="A35" s="10" t="s">
        <v>96</v>
      </c>
      <c r="B35" s="31" t="s">
        <v>46</v>
      </c>
      <c r="C35" s="31" t="s">
        <v>46</v>
      </c>
      <c r="D35" s="31" t="s">
        <v>46</v>
      </c>
      <c r="E35" s="31" t="s">
        <v>46</v>
      </c>
      <c r="F35" s="31" t="s">
        <v>46</v>
      </c>
      <c r="G35" s="32" t="s">
        <v>46</v>
      </c>
      <c r="H35" s="33" t="s">
        <v>46</v>
      </c>
      <c r="I35" s="31" t="s">
        <v>46</v>
      </c>
      <c r="J35" s="27" t="s">
        <v>41</v>
      </c>
      <c r="K35" s="31" t="s">
        <v>46</v>
      </c>
      <c r="L35" s="31" t="s">
        <v>46</v>
      </c>
      <c r="M35" s="31" t="s">
        <v>46</v>
      </c>
      <c r="N35" s="27" t="s">
        <v>41</v>
      </c>
      <c r="O35" s="30" t="s">
        <v>97</v>
      </c>
    </row>
    <row r="36" spans="1:15">
      <c r="A36" s="10" t="s">
        <v>98</v>
      </c>
      <c r="B36" s="31" t="s">
        <v>46</v>
      </c>
      <c r="C36" s="31" t="s">
        <v>46</v>
      </c>
      <c r="D36" s="31" t="s">
        <v>46</v>
      </c>
      <c r="E36" s="31" t="s">
        <v>46</v>
      </c>
      <c r="F36" s="31" t="s">
        <v>46</v>
      </c>
      <c r="G36" s="32" t="s">
        <v>46</v>
      </c>
      <c r="H36" s="33" t="s">
        <v>46</v>
      </c>
      <c r="I36" s="31" t="s">
        <v>46</v>
      </c>
      <c r="J36" s="27" t="s">
        <v>41</v>
      </c>
      <c r="K36" s="31" t="s">
        <v>46</v>
      </c>
      <c r="L36" s="31" t="s">
        <v>46</v>
      </c>
      <c r="M36" s="31" t="s">
        <v>46</v>
      </c>
      <c r="N36" s="27" t="s">
        <v>41</v>
      </c>
      <c r="O36" s="30" t="s">
        <v>99</v>
      </c>
    </row>
    <row r="37" spans="1:15">
      <c r="A37" s="10" t="s">
        <v>100</v>
      </c>
      <c r="B37" s="31" t="s">
        <v>46</v>
      </c>
      <c r="C37" s="31" t="s">
        <v>46</v>
      </c>
      <c r="D37" s="31" t="s">
        <v>46</v>
      </c>
      <c r="E37" s="31" t="s">
        <v>46</v>
      </c>
      <c r="F37" s="31" t="s">
        <v>46</v>
      </c>
      <c r="G37" s="32" t="s">
        <v>46</v>
      </c>
      <c r="H37" s="33" t="s">
        <v>46</v>
      </c>
      <c r="I37" s="31" t="s">
        <v>46</v>
      </c>
      <c r="J37" s="27" t="s">
        <v>41</v>
      </c>
      <c r="K37" s="31" t="s">
        <v>46</v>
      </c>
      <c r="L37" s="31" t="s">
        <v>46</v>
      </c>
      <c r="M37" s="31" t="s">
        <v>46</v>
      </c>
      <c r="N37" s="27" t="s">
        <v>41</v>
      </c>
      <c r="O37" s="30" t="s">
        <v>101</v>
      </c>
    </row>
    <row r="38" spans="1:15">
      <c r="A38" s="10" t="s">
        <v>102</v>
      </c>
      <c r="B38" s="31" t="s">
        <v>46</v>
      </c>
      <c r="C38" s="31" t="s">
        <v>46</v>
      </c>
      <c r="D38" s="31" t="s">
        <v>46</v>
      </c>
      <c r="E38" s="31" t="s">
        <v>46</v>
      </c>
      <c r="F38" s="31" t="s">
        <v>46</v>
      </c>
      <c r="G38" s="32" t="s">
        <v>46</v>
      </c>
      <c r="H38" s="33" t="s">
        <v>46</v>
      </c>
      <c r="I38" s="31" t="s">
        <v>46</v>
      </c>
      <c r="J38" s="27" t="s">
        <v>41</v>
      </c>
      <c r="K38" s="31" t="s">
        <v>46</v>
      </c>
      <c r="L38" s="31" t="s">
        <v>46</v>
      </c>
      <c r="M38" s="31" t="s">
        <v>46</v>
      </c>
      <c r="N38" s="27" t="s">
        <v>41</v>
      </c>
      <c r="O38" s="30" t="s">
        <v>103</v>
      </c>
    </row>
    <row r="39" spans="1:15">
      <c r="A39" s="10" t="s">
        <v>104</v>
      </c>
      <c r="B39" s="31" t="s">
        <v>46</v>
      </c>
      <c r="C39" s="31" t="s">
        <v>46</v>
      </c>
      <c r="D39" s="31" t="s">
        <v>46</v>
      </c>
      <c r="E39" s="31" t="s">
        <v>46</v>
      </c>
      <c r="F39" s="31" t="s">
        <v>46</v>
      </c>
      <c r="G39" s="32" t="s">
        <v>46</v>
      </c>
      <c r="H39" s="33" t="s">
        <v>46</v>
      </c>
      <c r="I39" s="31" t="s">
        <v>46</v>
      </c>
      <c r="J39" s="31" t="s">
        <v>46</v>
      </c>
      <c r="K39" s="31" t="s">
        <v>46</v>
      </c>
      <c r="L39" s="31" t="s">
        <v>46</v>
      </c>
      <c r="M39" s="27" t="s">
        <v>41</v>
      </c>
      <c r="N39" s="31" t="s">
        <v>46</v>
      </c>
      <c r="O39" s="30" t="s">
        <v>105</v>
      </c>
    </row>
    <row r="40" spans="1:15">
      <c r="A40" s="10" t="s">
        <v>106</v>
      </c>
      <c r="B40" s="31" t="s">
        <v>46</v>
      </c>
      <c r="C40" s="31" t="s">
        <v>46</v>
      </c>
      <c r="D40" s="31" t="s">
        <v>46</v>
      </c>
      <c r="E40" s="31" t="s">
        <v>46</v>
      </c>
      <c r="F40" s="31" t="s">
        <v>46</v>
      </c>
      <c r="G40" s="32" t="s">
        <v>46</v>
      </c>
      <c r="H40" s="33" t="s">
        <v>46</v>
      </c>
      <c r="I40" s="31" t="s">
        <v>46</v>
      </c>
      <c r="J40" s="31" t="s">
        <v>46</v>
      </c>
      <c r="K40" s="31" t="s">
        <v>46</v>
      </c>
      <c r="L40" s="31" t="s">
        <v>46</v>
      </c>
      <c r="M40" s="27" t="s">
        <v>41</v>
      </c>
      <c r="N40" s="31" t="s">
        <v>46</v>
      </c>
      <c r="O40" s="30" t="s">
        <v>107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35</vt:i4>
      </vt:variant>
    </vt:vector>
  </HeadingPairs>
  <TitlesOfParts>
    <vt:vector size="37" baseType="lpstr">
      <vt:lpstr>Plan2</vt:lpstr>
      <vt:lpstr>Plan3</vt:lpstr>
      <vt:lpstr>ConsumidorSN</vt:lpstr>
      <vt:lpstr>nValorMVA</vt:lpstr>
      <vt:lpstr>nValorProdutos</vt:lpstr>
      <vt:lpstr>pDif</vt:lpstr>
      <vt:lpstr>pFCP</vt:lpstr>
      <vt:lpstr>pFCPST</vt:lpstr>
      <vt:lpstr>pICMS</vt:lpstr>
      <vt:lpstr>pICMSIntra</vt:lpstr>
      <vt:lpstr>pICMSST</vt:lpstr>
      <vt:lpstr>pIPI</vt:lpstr>
      <vt:lpstr>pMVA</vt:lpstr>
      <vt:lpstr>pMVAST</vt:lpstr>
      <vt:lpstr>pRedBC</vt:lpstr>
      <vt:lpstr>PredBCST</vt:lpstr>
      <vt:lpstr>pReducao</vt:lpstr>
      <vt:lpstr>vBC</vt:lpstr>
      <vt:lpstr>vBCFCP</vt:lpstr>
      <vt:lpstr>vBCFCPST</vt:lpstr>
      <vt:lpstr>vBCST</vt:lpstr>
      <vt:lpstr>vDesc</vt:lpstr>
      <vt:lpstr>vFCP</vt:lpstr>
      <vt:lpstr>vFCPST</vt:lpstr>
      <vt:lpstr>vFrete</vt:lpstr>
      <vt:lpstr>vICMS</vt:lpstr>
      <vt:lpstr>vICMSDif</vt:lpstr>
      <vt:lpstr>vICMSOp</vt:lpstr>
      <vt:lpstr>vICMSST</vt:lpstr>
      <vt:lpstr>vIPI</vt:lpstr>
      <vt:lpstr>vMVAST</vt:lpstr>
      <vt:lpstr>vNF</vt:lpstr>
      <vt:lpstr>vOutro</vt:lpstr>
      <vt:lpstr>vPorDentro</vt:lpstr>
      <vt:lpstr>vPorFora</vt:lpstr>
      <vt:lpstr>vProd</vt:lpstr>
      <vt:lpstr>vSeg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</dc:creator>
  <cp:lastModifiedBy>LENOVO</cp:lastModifiedBy>
  <dcterms:created xsi:type="dcterms:W3CDTF">2019-05-06T12:45:19Z</dcterms:created>
  <dcterms:modified xsi:type="dcterms:W3CDTF">2019-06-08T06:39:59Z</dcterms:modified>
</cp:coreProperties>
</file>